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3592 Planšetinių kompiuterių su priedais nuoma/Pirkimo dokumentai CVP IS/SU PASIŪLYMU TEIKIAMI PRIEDAI/"/>
    </mc:Choice>
  </mc:AlternateContent>
  <xr:revisionPtr revIDLastSave="74" documentId="8_{71E46182-F1EF-4378-8A83-C572F814B794}" xr6:coauthVersionLast="47" xr6:coauthVersionMax="47" xr10:uidLastSave="{3CAEEB53-6C12-41D3-AD06-591E0E13463D}"/>
  <bookViews>
    <workbookView xWindow="-28920" yWindow="-15" windowWidth="29040" windowHeight="15720" firstSheet="1" activeTab="1" xr2:uid="{F9E7994A-7ED6-4B70-A545-7196E8B7782E}"/>
  </bookViews>
  <sheets>
    <sheet name="Paslaugos" sheetId="2" state="hidden" r:id="rId1"/>
    <sheet name="Prekės" sheetId="1" r:id="rId2"/>
    <sheet name="Prekės su paslaugomis" sheetId="4" state="hidden"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Prekės!$B$1:$S$23</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 l="1"/>
  <c r="I8" i="1"/>
  <c r="I7" i="1"/>
  <c r="I6" i="1"/>
  <c r="I5" i="1"/>
  <c r="I4" i="1"/>
  <c r="H7" i="2" l="1"/>
  <c r="H6" i="2"/>
  <c r="H5" i="2"/>
  <c r="I9" i="4"/>
  <c r="I8" i="4"/>
  <c r="I7" i="4"/>
  <c r="I6" i="4"/>
  <c r="I5" i="4"/>
  <c r="I10" i="4" s="1"/>
  <c r="I11" i="4" l="1"/>
  <c r="I12" i="4" s="1"/>
  <c r="I10" i="1"/>
  <c r="I11" i="1" s="1"/>
  <c r="H8" i="2"/>
  <c r="H9" i="2" l="1"/>
  <c r="H10" i="2" s="1"/>
  <c r="I12" i="1"/>
</calcChain>
</file>

<file path=xl/sharedStrings.xml><?xml version="1.0" encoding="utf-8"?>
<sst xmlns="http://schemas.openxmlformats.org/spreadsheetml/2006/main" count="158" uniqueCount="92">
  <si>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</si>
  <si>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</si>
  <si>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</si>
  <si>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</si>
  <si>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</si>
  <si>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</si>
  <si>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</si>
  <si>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</si>
  <si>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</si>
  <si>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</si>
  <si>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</si>
  <si>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</si>
  <si>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</si>
  <si>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</si>
  <si>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</si>
  <si>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</si>
  <si>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</si>
  <si>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</si>
  <si>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</si>
  <si>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</si>
  <si>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</si>
  <si>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</si>
  <si>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</si>
  <si>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</si>
  <si>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</si>
  <si>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</si>
  <si>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</si>
  <si>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</si>
  <si>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</si>
  <si>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</si>
  <si>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</si>
  <si>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</si>
  <si>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</si>
  <si>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</si>
  <si>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</si>
  <si>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</si>
  <si>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</si>
  <si>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</si>
  <si>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</si>
  <si>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</si>
  <si>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</si>
  <si>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</si>
  <si>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</si>
  <si>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</si>
  <si>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</si>
  <si>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</si>
  <si>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</si>
  <si>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</si>
  <si>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</si>
  <si>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</si>
  <si>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</si>
  <si>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</si>
  <si>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</si>
  <si>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</si>
  <si>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</si>
  <si>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</si>
  <si>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</si>
  <si>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</si>
  <si>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</si>
  <si>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</si>
  <si>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</si>
  <si>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</si>
  <si>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</si>
  <si>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</si>
  <si>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</si>
  <si>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</si>
  <si>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</si>
  <si>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</si>
  <si>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</si>
  <si>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</si>
  <si>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</si>
  <si>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</si>
  <si>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</si>
  <si>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</si>
  <si>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</si>
  <si>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</si>
  <si>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</si>
  <si>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</si>
  <si>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</si>
  <si>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</si>
  <si>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</si>
  <si>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</si>
  <si>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</si>
  <si>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Planšetinis kompiuteris</t>
  </si>
  <si>
    <t>vnt.</t>
  </si>
  <si>
    <t>Nešiojamas dėklas</t>
  </si>
  <si>
    <t>Stacionarus įkrovimo dėklas su maitinimo adapteriu</t>
  </si>
  <si>
    <t>Lankstas</t>
  </si>
  <si>
    <t>Ekrano apsauga</t>
  </si>
  <si>
    <t>Nuomos 36 mėn. 
kaina  EUR, be PVM</t>
  </si>
  <si>
    <t>Įtampos keitiklis</t>
  </si>
  <si>
    <t>1 mato vnt.  Įkainis EUR be PVM 1 mėn. laikotarpiui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</si>
</sst>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2" fillId="0" borderId="0" applyNumberFormat="0" applyFont="0" applyBorder="0" applyProtection="0"/>
  </cellStyleXfs>
  <cellXfs count="159">
    <xf numFmtId="0" fontId="0" fillId="0" borderId="0" xfId="0"/>
    <xf numFmtId="0" fontId="1" fillId="0" borderId="0" xfId="0" applyFont="1"/>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0" fillId="6" borderId="1" xfId="0" applyFill="1" applyBorder="1"/>
    <xf numFmtId="0" fontId="22" fillId="0" borderId="0" xfId="0" applyFont="1" applyAlignment="1">
      <alignment wrapText="1"/>
    </xf>
    <xf numFmtId="0" fontId="6" fillId="9" borderId="1" xfId="0" applyFont="1" applyFill="1" applyBorder="1" applyAlignment="1">
      <alignment horizontal="center" vertical="center" wrapText="1"/>
    </xf>
    <xf numFmtId="0" fontId="0" fillId="0" borderId="5" xfId="0" applyBorder="1"/>
    <xf numFmtId="0" fontId="15" fillId="0" borderId="6" xfId="0" applyFont="1" applyBorder="1"/>
    <xf numFmtId="0" fontId="5"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9" fillId="0" borderId="12" xfId="0" applyFont="1" applyBorder="1"/>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14" fillId="0" borderId="10" xfId="0" applyFont="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5" fillId="0" borderId="13" xfId="0" applyFont="1" applyBorder="1"/>
    <xf numFmtId="164" fontId="5"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0" fontId="14"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6"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5" fillId="0" borderId="12" xfId="0" applyFont="1" applyBorder="1"/>
    <xf numFmtId="0" fontId="0" fillId="0" borderId="13" xfId="0" applyBorder="1"/>
    <xf numFmtId="9" fontId="34" fillId="0" borderId="4" xfId="0" applyNumberFormat="1" applyFont="1" applyBorder="1" applyAlignment="1">
      <alignment horizontal="center" vertical="center"/>
    </xf>
    <xf numFmtId="2" fontId="10" fillId="0" borderId="1" xfId="0" applyNumberFormat="1" applyFont="1" applyBorder="1" applyAlignment="1">
      <alignment horizontal="center"/>
    </xf>
    <xf numFmtId="2" fontId="10" fillId="0" borderId="1" xfId="0" applyNumberFormat="1" applyFont="1" applyBorder="1" applyAlignment="1">
      <alignment horizontal="center" vertical="center" wrapText="1"/>
    </xf>
    <xf numFmtId="0" fontId="0" fillId="0" borderId="4" xfId="0" applyBorder="1"/>
    <xf numFmtId="0" fontId="2" fillId="2" borderId="1" xfId="0" applyFont="1" applyFill="1" applyBorder="1" applyAlignment="1">
      <alignment horizontal="center" vertical="center"/>
    </xf>
    <xf numFmtId="0" fontId="24" fillId="9" borderId="1"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1" fillId="0" borderId="4" xfId="0" applyFont="1" applyBorder="1" applyAlignment="1">
      <alignment horizontal="center" vertical="center" wrapText="1"/>
    </xf>
    <xf numFmtId="165" fontId="5" fillId="7" borderId="2" xfId="0" applyNumberFormat="1" applyFont="1" applyFill="1" applyBorder="1" applyAlignment="1">
      <alignment horizontal="center" vertical="center"/>
    </xf>
    <xf numFmtId="0" fontId="10" fillId="0" borderId="0" xfId="0" applyFont="1" applyAlignment="1">
      <alignment vertical="top"/>
    </xf>
    <xf numFmtId="0" fontId="27" fillId="0" borderId="12" xfId="0" applyFont="1" applyBorder="1" applyAlignment="1">
      <alignment vertical="top" wrapText="1"/>
    </xf>
    <xf numFmtId="0" fontId="27" fillId="0" borderId="0" xfId="0" applyFont="1" applyAlignment="1">
      <alignment vertical="top" wrapText="1"/>
    </xf>
    <xf numFmtId="0" fontId="27" fillId="0" borderId="13" xfId="0" applyFont="1" applyBorder="1" applyAlignment="1">
      <alignment vertical="top" wrapText="1"/>
    </xf>
    <xf numFmtId="0" fontId="14" fillId="0" borderId="1" xfId="0"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9" fontId="33" fillId="0" borderId="0" xfId="0" applyNumberFormat="1" applyFont="1" applyAlignment="1" applyProtection="1">
      <alignment horizontal="center"/>
      <protection locked="0"/>
    </xf>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6"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0" fillId="0" borderId="24" xfId="0" applyBorder="1" applyAlignment="1">
      <alignment horizontal="left"/>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5" fillId="5" borderId="7"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0" fillId="0" borderId="3" xfId="0" applyBorder="1"/>
    <xf numFmtId="0" fontId="15"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12" xfId="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5" fillId="0" borderId="12" xfId="0"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xf>
    <xf numFmtId="0" fontId="10" fillId="0" borderId="3" xfId="0" applyFont="1" applyBorder="1" applyAlignment="1">
      <alignment horizontal="left"/>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5" fillId="5" borderId="18" xfId="0" applyFont="1" applyFill="1" applyBorder="1" applyAlignment="1">
      <alignment horizontal="center" vertical="center" wrapText="1"/>
    </xf>
    <xf numFmtId="0" fontId="30" fillId="10" borderId="27"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4" fillId="0" borderId="13" xfId="0" applyFont="1" applyBorder="1" applyAlignment="1">
      <alignment horizontal="left" vertical="center" wrapText="1"/>
    </xf>
    <xf numFmtId="0" fontId="14" fillId="0" borderId="16" xfId="0" applyFont="1" applyBorder="1" applyAlignment="1">
      <alignment horizontal="left" vertical="center" wrapText="1"/>
    </xf>
    <xf numFmtId="0" fontId="2" fillId="8" borderId="11"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6" xfId="0" applyFont="1" applyFill="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5" fillId="0" borderId="0" xfId="0" applyFont="1" applyAlignment="1">
      <alignment horizontal="left" vertical="top"/>
    </xf>
    <xf numFmtId="0" fontId="15" fillId="0" borderId="12" xfId="0" applyFont="1" applyBorder="1"/>
    <xf numFmtId="0" fontId="15" fillId="0" borderId="0" xfId="0" applyFont="1"/>
    <xf numFmtId="0" fontId="15" fillId="0" borderId="13" xfId="0" applyFont="1" applyBorder="1"/>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zoomScaleNormal="100" workbookViewId="0">
      <selection activeCell="G19" sqref="G19"/>
    </sheetView>
  </sheetViews>
  <sheetFormatPr defaultRowHeight="14.5" x14ac:dyDescent="0.35"/>
  <cols>
    <col min="1" max="1" width="65" style="15"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24" t="s">
        <v>0</v>
      </c>
      <c r="B1" s="12" t="s">
        <v>1</v>
      </c>
      <c r="C1" s="12"/>
      <c r="D1" s="6"/>
      <c r="E1" s="6"/>
      <c r="F1" s="6"/>
    </row>
    <row r="2" spans="1:9" ht="39.5" x14ac:dyDescent="0.35">
      <c r="A2" s="36" t="s">
        <v>2</v>
      </c>
      <c r="B2" s="12"/>
      <c r="C2" s="12"/>
      <c r="D2" s="6"/>
      <c r="E2" s="6"/>
      <c r="F2" s="6"/>
      <c r="G2" s="29" t="s">
        <v>3</v>
      </c>
      <c r="H2" s="29"/>
      <c r="I2" s="30" t="s">
        <v>3</v>
      </c>
    </row>
    <row r="3" spans="1:9" ht="39" x14ac:dyDescent="0.35">
      <c r="A3" s="31" t="s">
        <v>4</v>
      </c>
      <c r="B3" s="21" t="s">
        <v>5</v>
      </c>
      <c r="C3" s="2" t="s">
        <v>6</v>
      </c>
      <c r="D3" s="5" t="s">
        <v>7</v>
      </c>
      <c r="E3" s="5" t="s">
        <v>8</v>
      </c>
      <c r="F3" s="3" t="s">
        <v>9</v>
      </c>
      <c r="G3" s="26" t="s">
        <v>10</v>
      </c>
      <c r="H3" s="21" t="s">
        <v>11</v>
      </c>
      <c r="I3" s="23" t="s">
        <v>12</v>
      </c>
    </row>
    <row r="4" spans="1:9" ht="26.5" x14ac:dyDescent="0.35">
      <c r="A4" s="27" t="s">
        <v>13</v>
      </c>
      <c r="B4" s="83" t="s">
        <v>14</v>
      </c>
      <c r="C4" s="84"/>
      <c r="D4" s="84"/>
      <c r="E4" s="84"/>
      <c r="F4" s="84"/>
      <c r="G4" s="84"/>
      <c r="H4" s="84"/>
      <c r="I4" s="85"/>
    </row>
    <row r="5" spans="1:9" ht="26.5" x14ac:dyDescent="0.35">
      <c r="A5" s="27" t="s">
        <v>15</v>
      </c>
      <c r="B5" s="9" t="s">
        <v>16</v>
      </c>
      <c r="C5" s="34"/>
      <c r="D5" s="32"/>
      <c r="E5" s="13"/>
      <c r="F5" s="13"/>
      <c r="G5" s="22"/>
      <c r="H5" s="5">
        <f>ROUND(E5*G5,2)</f>
        <v>0</v>
      </c>
      <c r="I5" s="22"/>
    </row>
    <row r="6" spans="1:9" ht="26.5" x14ac:dyDescent="0.35">
      <c r="A6" s="27" t="s">
        <v>17</v>
      </c>
      <c r="B6" s="9" t="s">
        <v>18</v>
      </c>
      <c r="C6" s="34"/>
      <c r="D6" s="32"/>
      <c r="E6" s="13"/>
      <c r="F6" s="13"/>
      <c r="G6" s="22"/>
      <c r="H6" s="5">
        <f>ROUND(E6*G6,2)</f>
        <v>0</v>
      </c>
      <c r="I6" s="22"/>
    </row>
    <row r="7" spans="1:9" x14ac:dyDescent="0.35">
      <c r="B7" s="9" t="s">
        <v>19</v>
      </c>
      <c r="C7" s="34"/>
      <c r="D7" s="32"/>
      <c r="E7" s="13"/>
      <c r="F7" s="13"/>
      <c r="G7" s="22"/>
      <c r="H7" s="5">
        <f>ROUND(E7*G7,2)</f>
        <v>0</v>
      </c>
      <c r="I7" s="22"/>
    </row>
    <row r="8" spans="1:9" ht="26.5" x14ac:dyDescent="0.35">
      <c r="A8" s="27" t="s">
        <v>20</v>
      </c>
      <c r="B8" s="10"/>
      <c r="C8" s="10"/>
      <c r="D8" s="8"/>
      <c r="E8" s="86" t="s">
        <v>21</v>
      </c>
      <c r="F8" s="87"/>
      <c r="G8" s="88"/>
      <c r="H8" s="63">
        <f>SUM(H5:H7)</f>
        <v>0</v>
      </c>
      <c r="I8" s="1"/>
    </row>
    <row r="9" spans="1:9" ht="15" customHeight="1" x14ac:dyDescent="0.35">
      <c r="A9" s="25"/>
      <c r="B9" s="10"/>
      <c r="C9" s="10"/>
      <c r="D9" s="8"/>
      <c r="E9" s="89" t="s">
        <v>22</v>
      </c>
      <c r="F9" s="90"/>
      <c r="G9" s="62" t="s">
        <v>23</v>
      </c>
      <c r="H9" s="64" t="e">
        <f>H8*G9</f>
        <v>#VALUE!</v>
      </c>
      <c r="I9" s="1"/>
    </row>
    <row r="10" spans="1:9" ht="15" customHeight="1" x14ac:dyDescent="0.35">
      <c r="B10" s="11"/>
      <c r="C10" s="11"/>
      <c r="D10" s="11"/>
      <c r="E10" s="86" t="s">
        <v>24</v>
      </c>
      <c r="F10" s="87"/>
      <c r="G10" s="88"/>
      <c r="H10" s="63" t="e">
        <f>H8+H9</f>
        <v>#VALUE!</v>
      </c>
      <c r="I10" s="1"/>
    </row>
    <row r="11" spans="1:9" ht="30" customHeight="1" x14ac:dyDescent="0.35">
      <c r="B11" s="82" t="s">
        <v>25</v>
      </c>
      <c r="C11" s="82"/>
      <c r="D11" s="82"/>
      <c r="E11" s="82"/>
      <c r="F11" s="82"/>
      <c r="G11" s="82"/>
      <c r="H11" s="82"/>
      <c r="I11" s="82"/>
    </row>
    <row r="12" spans="1:9" ht="14.5" customHeight="1" x14ac:dyDescent="0.35">
      <c r="B12" s="82" t="s">
        <v>26</v>
      </c>
      <c r="C12" s="82"/>
      <c r="D12" s="82"/>
      <c r="E12" s="82"/>
      <c r="F12" s="82"/>
      <c r="G12" s="82"/>
      <c r="H12" s="82"/>
      <c r="I12" s="82"/>
    </row>
    <row r="13" spans="1:9" x14ac:dyDescent="0.35">
      <c r="B13" s="82" t="s">
        <v>27</v>
      </c>
      <c r="C13" s="82"/>
      <c r="D13" s="82"/>
      <c r="E13" s="82"/>
      <c r="F13" s="82"/>
      <c r="G13" s="82"/>
      <c r="H13" s="82"/>
      <c r="I13" s="82"/>
    </row>
    <row r="14" spans="1:9" ht="27.65" customHeight="1" x14ac:dyDescent="0.35">
      <c r="A14" s="28" t="s">
        <v>28</v>
      </c>
      <c r="B14" s="82" t="s">
        <v>29</v>
      </c>
      <c r="C14" s="82"/>
      <c r="D14" s="82"/>
      <c r="E14" s="82"/>
      <c r="F14" s="82"/>
      <c r="G14" s="82"/>
      <c r="H14" s="82"/>
      <c r="I14" s="82"/>
    </row>
  </sheetData>
  <mergeCells count="8">
    <mergeCell ref="B14:I14"/>
    <mergeCell ref="B13:I13"/>
    <mergeCell ref="B4:I4"/>
    <mergeCell ref="B11:I11"/>
    <mergeCell ref="B12:I12"/>
    <mergeCell ref="E8:G8"/>
    <mergeCell ref="E10:G10"/>
    <mergeCell ref="E9:F9"/>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7"/>
  <sheetViews>
    <sheetView tabSelected="1" topLeftCell="B1" zoomScale="70" zoomScaleNormal="70" workbookViewId="0">
      <selection activeCell="K4" sqref="K4"/>
    </sheetView>
  </sheetViews>
  <sheetFormatPr defaultRowHeight="14.5" x14ac:dyDescent="0.35"/>
  <cols>
    <col min="1" max="1" width="63.453125" hidden="1"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17" customWidth="1"/>
    <col min="10" max="11" width="15.54296875" customWidth="1"/>
    <col min="12" max="12" width="14.54296875" customWidth="1"/>
    <col min="13" max="13" width="16" customWidth="1"/>
    <col min="14" max="14" width="16.7265625" customWidth="1"/>
    <col min="15" max="15" width="18.1796875" customWidth="1"/>
    <col min="16" max="16" width="28.453125" hidden="1" customWidth="1"/>
    <col min="17" max="17" width="29.54296875" hidden="1" customWidth="1"/>
    <col min="18" max="18" width="22.54296875" hidden="1" customWidth="1"/>
    <col min="19" max="19" width="104.81640625" hidden="1" customWidth="1"/>
  </cols>
  <sheetData>
    <row r="1" spans="1:19" ht="51" customHeight="1" thickBot="1" x14ac:dyDescent="0.4">
      <c r="A1" s="24" t="s">
        <v>0</v>
      </c>
      <c r="B1" s="12" t="s">
        <v>30</v>
      </c>
      <c r="C1" s="7"/>
      <c r="D1" s="7"/>
      <c r="E1" s="7"/>
      <c r="F1" s="7"/>
      <c r="G1" s="7"/>
      <c r="H1" s="17"/>
      <c r="J1" s="18"/>
      <c r="P1" s="91" t="s">
        <v>31</v>
      </c>
      <c r="Q1" s="91"/>
      <c r="R1" s="91"/>
      <c r="S1" s="92"/>
    </row>
    <row r="2" spans="1:19" ht="35.15" customHeight="1" thickBot="1" x14ac:dyDescent="0.4">
      <c r="A2" s="24"/>
      <c r="B2" s="38"/>
      <c r="C2" s="39"/>
      <c r="D2" s="39"/>
      <c r="E2" s="39"/>
      <c r="F2" s="39"/>
      <c r="G2" s="99" t="s">
        <v>32</v>
      </c>
      <c r="H2" s="99"/>
      <c r="I2" s="100"/>
      <c r="J2" s="101" t="s">
        <v>33</v>
      </c>
      <c r="K2" s="102"/>
      <c r="L2" s="102"/>
      <c r="M2" s="102"/>
      <c r="N2" s="102"/>
      <c r="O2" s="103"/>
      <c r="P2" s="93" t="s">
        <v>34</v>
      </c>
      <c r="Q2" s="93"/>
      <c r="R2" s="94"/>
      <c r="S2" s="105" t="s">
        <v>35</v>
      </c>
    </row>
    <row r="3" spans="1:19" s="4" customFormat="1" ht="128.15" customHeight="1" x14ac:dyDescent="0.3">
      <c r="A3" s="31" t="s">
        <v>4</v>
      </c>
      <c r="B3" s="40" t="s">
        <v>36</v>
      </c>
      <c r="C3" s="2" t="s">
        <v>6</v>
      </c>
      <c r="D3" s="66" t="s">
        <v>37</v>
      </c>
      <c r="E3" s="5" t="s">
        <v>80</v>
      </c>
      <c r="F3" s="2" t="s">
        <v>38</v>
      </c>
      <c r="G3" s="20" t="s">
        <v>39</v>
      </c>
      <c r="H3" s="20" t="s">
        <v>91</v>
      </c>
      <c r="I3" s="49" t="s">
        <v>89</v>
      </c>
      <c r="J3" s="43" t="s">
        <v>42</v>
      </c>
      <c r="K3" s="37" t="s">
        <v>43</v>
      </c>
      <c r="L3" s="37" t="s">
        <v>44</v>
      </c>
      <c r="M3" s="67" t="s">
        <v>45</v>
      </c>
      <c r="N3" s="37" t="s">
        <v>46</v>
      </c>
      <c r="O3" s="44" t="s">
        <v>47</v>
      </c>
      <c r="P3" s="68" t="s">
        <v>48</v>
      </c>
      <c r="Q3" s="69" t="s">
        <v>49</v>
      </c>
      <c r="R3" s="70" t="s">
        <v>50</v>
      </c>
      <c r="S3" s="105"/>
    </row>
    <row r="4" spans="1:19" ht="26.5" customHeight="1" x14ac:dyDescent="0.35">
      <c r="A4" s="27" t="s">
        <v>52</v>
      </c>
      <c r="B4" s="41">
        <v>1</v>
      </c>
      <c r="C4" s="13"/>
      <c r="D4" s="71" t="s">
        <v>83</v>
      </c>
      <c r="E4" s="71">
        <v>50</v>
      </c>
      <c r="F4" s="13" t="s">
        <v>84</v>
      </c>
      <c r="G4" s="78"/>
      <c r="H4" s="78"/>
      <c r="I4" s="50">
        <f t="shared" ref="I4:I9" si="0">ROUND(E4*H4*36,2)</f>
        <v>0</v>
      </c>
      <c r="J4" s="79"/>
      <c r="K4" s="78"/>
      <c r="L4" s="78"/>
      <c r="M4" s="78"/>
      <c r="N4" s="78"/>
      <c r="O4" s="80"/>
      <c r="P4" s="72"/>
      <c r="Q4" s="33"/>
      <c r="R4" s="47"/>
      <c r="S4" s="105"/>
    </row>
    <row r="5" spans="1:19" ht="26.5" x14ac:dyDescent="0.35">
      <c r="A5" s="27" t="s">
        <v>17</v>
      </c>
      <c r="B5" s="41">
        <v>2</v>
      </c>
      <c r="C5" s="13"/>
      <c r="D5" s="71" t="s">
        <v>85</v>
      </c>
      <c r="E5" s="71">
        <v>20</v>
      </c>
      <c r="F5" s="13" t="s">
        <v>84</v>
      </c>
      <c r="G5" s="78"/>
      <c r="H5" s="78"/>
      <c r="I5" s="50">
        <f t="shared" si="0"/>
        <v>0</v>
      </c>
      <c r="J5" s="79"/>
      <c r="K5" s="78"/>
      <c r="L5" s="78"/>
      <c r="M5" s="78"/>
      <c r="N5" s="78"/>
      <c r="O5" s="80"/>
      <c r="Q5" s="33"/>
      <c r="R5" s="47"/>
      <c r="S5" s="105"/>
    </row>
    <row r="6" spans="1:19" ht="42.75" customHeight="1" x14ac:dyDescent="0.35">
      <c r="A6" s="15"/>
      <c r="B6" s="41">
        <v>3</v>
      </c>
      <c r="C6" s="13"/>
      <c r="D6" s="71" t="s">
        <v>86</v>
      </c>
      <c r="E6" s="71">
        <v>20</v>
      </c>
      <c r="F6" s="13" t="s">
        <v>84</v>
      </c>
      <c r="G6" s="78"/>
      <c r="H6" s="78"/>
      <c r="I6" s="50">
        <f t="shared" si="0"/>
        <v>0</v>
      </c>
      <c r="J6" s="79"/>
      <c r="K6" s="78"/>
      <c r="L6" s="78"/>
      <c r="M6" s="78"/>
      <c r="N6" s="78"/>
      <c r="O6" s="80"/>
      <c r="P6" s="72"/>
      <c r="Q6" s="33"/>
      <c r="R6" s="47"/>
      <c r="S6" s="105"/>
    </row>
    <row r="7" spans="1:19" ht="20.149999999999999" customHeight="1" x14ac:dyDescent="0.35">
      <c r="A7" s="15"/>
      <c r="B7" s="41">
        <v>4</v>
      </c>
      <c r="C7" s="13"/>
      <c r="D7" s="71" t="s">
        <v>87</v>
      </c>
      <c r="E7" s="71">
        <v>20</v>
      </c>
      <c r="F7" s="13" t="s">
        <v>84</v>
      </c>
      <c r="G7" s="78"/>
      <c r="H7" s="78"/>
      <c r="I7" s="50">
        <f t="shared" si="0"/>
        <v>0</v>
      </c>
      <c r="J7" s="79"/>
      <c r="K7" s="78"/>
      <c r="L7" s="78"/>
      <c r="M7" s="78"/>
      <c r="N7" s="78"/>
      <c r="O7" s="80"/>
      <c r="P7" s="72"/>
      <c r="Q7" s="33"/>
      <c r="R7" s="47"/>
      <c r="S7" s="105"/>
    </row>
    <row r="8" spans="1:19" x14ac:dyDescent="0.35">
      <c r="B8" s="41">
        <v>5</v>
      </c>
      <c r="C8" s="13"/>
      <c r="D8" s="71" t="s">
        <v>90</v>
      </c>
      <c r="E8" s="71">
        <v>20</v>
      </c>
      <c r="F8" s="13" t="s">
        <v>84</v>
      </c>
      <c r="G8" s="78"/>
      <c r="H8" s="78"/>
      <c r="I8" s="50">
        <f t="shared" si="0"/>
        <v>0</v>
      </c>
      <c r="J8" s="79"/>
      <c r="K8" s="78"/>
      <c r="L8" s="78"/>
      <c r="M8" s="78"/>
      <c r="N8" s="78"/>
      <c r="O8" s="80"/>
      <c r="P8" s="72"/>
      <c r="Q8" s="33"/>
      <c r="R8" s="47"/>
      <c r="S8" s="105"/>
    </row>
    <row r="9" spans="1:19" x14ac:dyDescent="0.35">
      <c r="A9" s="15"/>
      <c r="B9" s="41">
        <v>6</v>
      </c>
      <c r="C9" s="13"/>
      <c r="D9" s="71" t="s">
        <v>88</v>
      </c>
      <c r="E9" s="71">
        <v>50</v>
      </c>
      <c r="F9" s="13" t="s">
        <v>84</v>
      </c>
      <c r="G9" s="78"/>
      <c r="H9" s="78"/>
      <c r="I9" s="50">
        <f t="shared" si="0"/>
        <v>0</v>
      </c>
      <c r="J9" s="79"/>
      <c r="K9" s="78"/>
      <c r="L9" s="78"/>
      <c r="M9" s="78"/>
      <c r="N9" s="78"/>
      <c r="O9" s="80"/>
      <c r="P9" s="72"/>
      <c r="Q9" s="33"/>
      <c r="R9" s="47"/>
      <c r="S9" s="105"/>
    </row>
    <row r="10" spans="1:19" ht="26.5" customHeight="1" x14ac:dyDescent="0.35">
      <c r="A10" s="27" t="s">
        <v>20</v>
      </c>
      <c r="B10" s="42"/>
      <c r="C10" s="14"/>
      <c r="D10" s="14"/>
      <c r="E10" s="86" t="s">
        <v>21</v>
      </c>
      <c r="F10" s="87"/>
      <c r="G10" s="104"/>
      <c r="H10" s="88"/>
      <c r="I10" s="73">
        <f>SUM(I4:I9)</f>
        <v>0</v>
      </c>
      <c r="J10" s="118" t="s">
        <v>53</v>
      </c>
      <c r="K10" s="119"/>
      <c r="L10" s="119"/>
      <c r="M10" s="119"/>
      <c r="N10" s="119"/>
      <c r="O10" s="120"/>
      <c r="P10" s="74" t="s">
        <v>54</v>
      </c>
      <c r="Q10" s="11"/>
      <c r="R10" s="48"/>
      <c r="S10" s="105"/>
    </row>
    <row r="11" spans="1:19" ht="14.5" customHeight="1" x14ac:dyDescent="0.35">
      <c r="B11" s="42"/>
      <c r="C11" s="14"/>
      <c r="D11" s="14"/>
      <c r="E11" s="127" t="s">
        <v>55</v>
      </c>
      <c r="F11" s="128"/>
      <c r="G11" s="128"/>
      <c r="H11" s="81" t="s">
        <v>23</v>
      </c>
      <c r="I11" s="73" t="e">
        <f>I10*H11</f>
        <v>#VALUE!</v>
      </c>
      <c r="J11" s="121"/>
      <c r="K11" s="122"/>
      <c r="L11" s="122"/>
      <c r="M11" s="122"/>
      <c r="N11" s="122"/>
      <c r="O11" s="123"/>
      <c r="P11" s="105" t="s">
        <v>56</v>
      </c>
      <c r="Q11" s="105"/>
      <c r="R11" s="115"/>
      <c r="S11" s="105"/>
    </row>
    <row r="12" spans="1:19" ht="20.5" customHeight="1" x14ac:dyDescent="0.35">
      <c r="B12" s="42"/>
      <c r="C12" s="14"/>
      <c r="D12" s="14"/>
      <c r="E12" s="129" t="s">
        <v>24</v>
      </c>
      <c r="F12" s="130"/>
      <c r="G12" s="130"/>
      <c r="H12" s="65"/>
      <c r="I12" s="73" t="e">
        <f>I10+I11</f>
        <v>#VALUE!</v>
      </c>
      <c r="J12" s="121"/>
      <c r="K12" s="122"/>
      <c r="L12" s="122"/>
      <c r="M12" s="122"/>
      <c r="N12" s="122"/>
      <c r="O12" s="123"/>
      <c r="P12" s="105"/>
      <c r="Q12" s="105"/>
      <c r="R12" s="115"/>
      <c r="S12" s="105"/>
    </row>
    <row r="13" spans="1:19" ht="7" customHeight="1" x14ac:dyDescent="0.35">
      <c r="B13" s="95" t="s">
        <v>57</v>
      </c>
      <c r="C13" s="96"/>
      <c r="D13" s="96"/>
      <c r="E13" s="96"/>
      <c r="F13" s="96"/>
      <c r="G13" s="96"/>
      <c r="H13" s="96"/>
      <c r="I13" s="96"/>
      <c r="J13" s="121"/>
      <c r="K13" s="122"/>
      <c r="L13" s="122"/>
      <c r="M13" s="122"/>
      <c r="N13" s="122"/>
      <c r="O13" s="123"/>
      <c r="P13" s="105"/>
      <c r="Q13" s="105"/>
      <c r="R13" s="115"/>
      <c r="S13" s="105"/>
    </row>
    <row r="14" spans="1:19" ht="45" customHeight="1" x14ac:dyDescent="0.35">
      <c r="B14" s="95"/>
      <c r="C14" s="96"/>
      <c r="D14" s="96"/>
      <c r="E14" s="96"/>
      <c r="F14" s="96"/>
      <c r="G14" s="96"/>
      <c r="H14" s="96"/>
      <c r="I14" s="96"/>
      <c r="J14" s="121"/>
      <c r="K14" s="122"/>
      <c r="L14" s="122"/>
      <c r="M14" s="122"/>
      <c r="N14" s="122"/>
      <c r="O14" s="123"/>
      <c r="P14" s="105"/>
      <c r="Q14" s="105"/>
      <c r="R14" s="115"/>
      <c r="S14" s="105"/>
    </row>
    <row r="15" spans="1:19" ht="31" customHeight="1" x14ac:dyDescent="0.35">
      <c r="A15" s="28"/>
      <c r="B15" s="95"/>
      <c r="C15" s="96"/>
      <c r="D15" s="96"/>
      <c r="E15" s="96"/>
      <c r="F15" s="96"/>
      <c r="G15" s="96"/>
      <c r="H15" s="96"/>
      <c r="I15" s="96"/>
      <c r="J15" s="121"/>
      <c r="K15" s="122"/>
      <c r="L15" s="122"/>
      <c r="M15" s="122"/>
      <c r="N15" s="122"/>
      <c r="O15" s="123"/>
      <c r="P15" s="105"/>
      <c r="Q15" s="105"/>
      <c r="R15" s="115"/>
      <c r="S15" s="105"/>
    </row>
    <row r="16" spans="1:19" ht="25.5" customHeight="1" thickBot="1" x14ac:dyDescent="0.4">
      <c r="A16" s="28" t="s">
        <v>28</v>
      </c>
      <c r="B16" s="97"/>
      <c r="C16" s="98"/>
      <c r="D16" s="98"/>
      <c r="E16" s="98"/>
      <c r="F16" s="98"/>
      <c r="G16" s="98"/>
      <c r="H16" s="98"/>
      <c r="I16" s="98"/>
      <c r="J16" s="121"/>
      <c r="K16" s="122"/>
      <c r="L16" s="122"/>
      <c r="M16" s="122"/>
      <c r="N16" s="122"/>
      <c r="O16" s="123"/>
      <c r="P16" s="105"/>
      <c r="Q16" s="105"/>
      <c r="R16" s="115"/>
      <c r="S16" s="105"/>
    </row>
    <row r="17" spans="10:19" ht="12" customHeight="1" x14ac:dyDescent="0.35">
      <c r="J17" s="75"/>
      <c r="K17" s="76"/>
      <c r="L17" s="76"/>
      <c r="M17" s="76"/>
      <c r="N17" s="76"/>
      <c r="O17" s="77"/>
      <c r="P17" s="105"/>
      <c r="Q17" s="105"/>
      <c r="R17" s="115"/>
      <c r="S17" s="105"/>
    </row>
    <row r="18" spans="10:19" ht="31.5" customHeight="1" x14ac:dyDescent="0.35">
      <c r="J18" s="124" t="s">
        <v>58</v>
      </c>
      <c r="K18" s="125"/>
      <c r="L18" s="125"/>
      <c r="M18" s="125"/>
      <c r="N18" s="125"/>
      <c r="O18" s="126"/>
      <c r="P18" s="105"/>
      <c r="Q18" s="105"/>
      <c r="R18" s="115"/>
      <c r="S18" s="105"/>
    </row>
    <row r="19" spans="10:19" ht="0.65" hidden="1" customHeight="1" x14ac:dyDescent="0.35">
      <c r="J19" s="124"/>
      <c r="K19" s="125"/>
      <c r="L19" s="125"/>
      <c r="M19" s="125"/>
      <c r="N19" s="125"/>
      <c r="O19" s="126"/>
      <c r="P19" s="105"/>
      <c r="Q19" s="105"/>
      <c r="R19" s="115"/>
      <c r="S19" s="105"/>
    </row>
    <row r="20" spans="10:19" ht="12" customHeight="1" x14ac:dyDescent="0.35">
      <c r="J20" s="112"/>
      <c r="K20" s="113"/>
      <c r="L20" s="113"/>
      <c r="M20" s="113"/>
      <c r="N20" s="113"/>
      <c r="O20" s="114"/>
      <c r="P20" s="105"/>
      <c r="Q20" s="105"/>
      <c r="R20" s="115"/>
      <c r="S20" s="105"/>
    </row>
    <row r="21" spans="10:19" ht="18.649999999999999" customHeight="1" x14ac:dyDescent="0.35">
      <c r="J21" s="106" t="s">
        <v>59</v>
      </c>
      <c r="K21" s="107"/>
      <c r="L21" s="107"/>
      <c r="M21" s="107"/>
      <c r="N21" s="107"/>
      <c r="O21" s="108"/>
      <c r="P21" s="105"/>
      <c r="Q21" s="105"/>
      <c r="R21" s="115"/>
      <c r="S21" s="105"/>
    </row>
    <row r="22" spans="10:19" ht="66" customHeight="1" thickBot="1" x14ac:dyDescent="0.4">
      <c r="J22" s="106"/>
      <c r="K22" s="107"/>
      <c r="L22" s="107"/>
      <c r="M22" s="107"/>
      <c r="N22" s="107"/>
      <c r="O22" s="108"/>
      <c r="P22" s="116"/>
      <c r="Q22" s="116"/>
      <c r="R22" s="117"/>
      <c r="S22" s="105"/>
    </row>
    <row r="23" spans="10:19" ht="30.65" customHeight="1" x14ac:dyDescent="0.35">
      <c r="J23" s="106"/>
      <c r="K23" s="107"/>
      <c r="L23" s="107"/>
      <c r="M23" s="107"/>
      <c r="N23" s="107"/>
      <c r="O23" s="108"/>
    </row>
    <row r="24" spans="10:19" x14ac:dyDescent="0.35">
      <c r="J24" s="106"/>
      <c r="K24" s="107"/>
      <c r="L24" s="107"/>
      <c r="M24" s="107"/>
      <c r="N24" s="107"/>
      <c r="O24" s="108"/>
    </row>
    <row r="25" spans="10:19" x14ac:dyDescent="0.35">
      <c r="J25" s="106"/>
      <c r="K25" s="107"/>
      <c r="L25" s="107"/>
      <c r="M25" s="107"/>
      <c r="N25" s="107"/>
      <c r="O25" s="108"/>
    </row>
    <row r="26" spans="10:19" x14ac:dyDescent="0.35">
      <c r="J26" s="106"/>
      <c r="K26" s="107"/>
      <c r="L26" s="107"/>
      <c r="M26" s="107"/>
      <c r="N26" s="107"/>
      <c r="O26" s="108"/>
    </row>
    <row r="27" spans="10:19" x14ac:dyDescent="0.35">
      <c r="J27" s="106"/>
      <c r="K27" s="107"/>
      <c r="L27" s="107"/>
      <c r="M27" s="107"/>
      <c r="N27" s="107"/>
      <c r="O27" s="108"/>
    </row>
    <row r="28" spans="10:19" x14ac:dyDescent="0.35">
      <c r="J28" s="106"/>
      <c r="K28" s="107"/>
      <c r="L28" s="107"/>
      <c r="M28" s="107"/>
      <c r="N28" s="107"/>
      <c r="O28" s="108"/>
    </row>
    <row r="29" spans="10:19" x14ac:dyDescent="0.35">
      <c r="J29" s="106"/>
      <c r="K29" s="107"/>
      <c r="L29" s="107"/>
      <c r="M29" s="107"/>
      <c r="N29" s="107"/>
      <c r="O29" s="108"/>
    </row>
    <row r="30" spans="10:19" ht="17.5" customHeight="1" x14ac:dyDescent="0.35">
      <c r="J30" s="106"/>
      <c r="K30" s="107"/>
      <c r="L30" s="107"/>
      <c r="M30" s="107"/>
      <c r="N30" s="107"/>
      <c r="O30" s="108"/>
    </row>
    <row r="31" spans="10:19" ht="9.65" customHeight="1" x14ac:dyDescent="0.35">
      <c r="J31" s="106"/>
      <c r="K31" s="107"/>
      <c r="L31" s="107"/>
      <c r="M31" s="107"/>
      <c r="N31" s="107"/>
      <c r="O31" s="108"/>
    </row>
    <row r="32" spans="10:19" ht="10.5" customHeight="1" thickBot="1" x14ac:dyDescent="0.4">
      <c r="J32" s="109"/>
      <c r="K32" s="110"/>
      <c r="L32" s="110"/>
      <c r="M32" s="110"/>
      <c r="N32" s="110"/>
      <c r="O32" s="111"/>
    </row>
    <row r="36" ht="10" customHeight="1" x14ac:dyDescent="0.35"/>
    <row r="37" hidden="1" x14ac:dyDescent="0.35"/>
  </sheetData>
  <sheetProtection algorithmName="SHA-512" hashValue="6UPjdjFhIqnu+z6oPpmAvf16BMNQA09Hs/VU5oMPf15cFa4QmPauETCeviCrb8paCjiWb78V0JPyWff0l1JUZQ==" saltValue="utRPJQn5Ul0L/bgBxR8SYA==" spinCount="100000" sheet="1" objects="1" scenarios="1"/>
  <mergeCells count="14">
    <mergeCell ref="P1:S1"/>
    <mergeCell ref="P2:R2"/>
    <mergeCell ref="B13:I16"/>
    <mergeCell ref="G2:I2"/>
    <mergeCell ref="J2:O2"/>
    <mergeCell ref="E10:H10"/>
    <mergeCell ref="S2:S22"/>
    <mergeCell ref="J21:O32"/>
    <mergeCell ref="J20:O20"/>
    <mergeCell ref="P11:R22"/>
    <mergeCell ref="J10:O16"/>
    <mergeCell ref="J18:O19"/>
    <mergeCell ref="E11:G11"/>
    <mergeCell ref="E12:G12"/>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zoomScale="70" zoomScaleNormal="70" workbookViewId="0">
      <selection activeCell="H11" sqref="H11"/>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7" bestFit="1" customWidth="1"/>
    <col min="10" max="10" width="15.54296875" customWidth="1"/>
    <col min="11" max="11" width="19.1796875" customWidth="1"/>
    <col min="12" max="12" width="18.54296875" customWidth="1"/>
    <col min="13" max="13" width="21.453125" customWidth="1"/>
    <col min="14" max="14" width="25.1796875" customWidth="1"/>
    <col min="15" max="15" width="27" customWidth="1"/>
    <col min="16" max="16" width="28.453125" customWidth="1"/>
    <col min="17" max="17" width="30.453125" customWidth="1"/>
    <col min="18" max="18" width="47.453125" customWidth="1"/>
  </cols>
  <sheetData>
    <row r="1" spans="1:18" ht="52.5" customHeight="1" thickBot="1" x14ac:dyDescent="0.4">
      <c r="A1" s="24" t="s">
        <v>0</v>
      </c>
      <c r="B1" s="12" t="s">
        <v>60</v>
      </c>
      <c r="C1" s="7"/>
      <c r="D1" s="7"/>
      <c r="E1" s="7"/>
      <c r="F1" s="7"/>
      <c r="G1" s="7"/>
      <c r="H1" s="17"/>
      <c r="J1" s="18"/>
      <c r="O1" s="91" t="s">
        <v>31</v>
      </c>
      <c r="P1" s="91"/>
      <c r="Q1" s="91"/>
      <c r="R1" s="92"/>
    </row>
    <row r="2" spans="1:18" ht="33.65" customHeight="1" x14ac:dyDescent="0.35">
      <c r="A2" s="24"/>
      <c r="B2" s="38"/>
      <c r="C2" s="39"/>
      <c r="D2" s="39"/>
      <c r="E2" s="39"/>
      <c r="F2" s="39"/>
      <c r="G2" s="100" t="s">
        <v>32</v>
      </c>
      <c r="H2" s="141"/>
      <c r="I2" s="141"/>
      <c r="J2" s="142" t="s">
        <v>61</v>
      </c>
      <c r="K2" s="143"/>
      <c r="L2" s="143"/>
      <c r="M2" s="143"/>
      <c r="N2" s="144"/>
      <c r="O2" s="152" t="s">
        <v>34</v>
      </c>
      <c r="P2" s="153"/>
      <c r="Q2" s="154"/>
      <c r="R2" s="105" t="s">
        <v>35</v>
      </c>
    </row>
    <row r="3" spans="1:18" s="4" customFormat="1" ht="92.15" customHeight="1" x14ac:dyDescent="0.3">
      <c r="A3" s="31" t="s">
        <v>4</v>
      </c>
      <c r="B3" s="40" t="s">
        <v>36</v>
      </c>
      <c r="C3" s="2" t="s">
        <v>6</v>
      </c>
      <c r="D3" s="19" t="s">
        <v>62</v>
      </c>
      <c r="E3" s="5" t="s">
        <v>8</v>
      </c>
      <c r="F3" s="2" t="s">
        <v>38</v>
      </c>
      <c r="G3" s="20" t="s">
        <v>39</v>
      </c>
      <c r="H3" s="20" t="s">
        <v>40</v>
      </c>
      <c r="I3" s="49" t="s">
        <v>41</v>
      </c>
      <c r="J3" s="43" t="s">
        <v>63</v>
      </c>
      <c r="K3" s="37" t="s">
        <v>64</v>
      </c>
      <c r="L3" s="37" t="s">
        <v>44</v>
      </c>
      <c r="M3" s="37" t="s">
        <v>46</v>
      </c>
      <c r="N3" s="44" t="s">
        <v>47</v>
      </c>
      <c r="O3" s="54" t="s">
        <v>48</v>
      </c>
      <c r="P3" s="16" t="s">
        <v>49</v>
      </c>
      <c r="Q3" s="55" t="s">
        <v>50</v>
      </c>
      <c r="R3" s="155"/>
    </row>
    <row r="4" spans="1:18" ht="27" customHeight="1" x14ac:dyDescent="0.35">
      <c r="A4" s="27" t="s">
        <v>13</v>
      </c>
      <c r="B4" s="147" t="s">
        <v>51</v>
      </c>
      <c r="C4" s="148"/>
      <c r="D4" s="148"/>
      <c r="E4" s="148"/>
      <c r="F4" s="148"/>
      <c r="G4" s="148"/>
      <c r="H4" s="148"/>
      <c r="I4" s="148"/>
      <c r="J4" s="149"/>
      <c r="K4" s="150"/>
      <c r="L4" s="150"/>
      <c r="M4" s="150"/>
      <c r="N4" s="151"/>
      <c r="O4" s="56"/>
      <c r="P4" s="35"/>
      <c r="Q4" s="46"/>
      <c r="R4" s="155"/>
    </row>
    <row r="5" spans="1:18" ht="37.5" x14ac:dyDescent="0.35">
      <c r="A5" s="27" t="s">
        <v>65</v>
      </c>
      <c r="B5" s="41">
        <v>1</v>
      </c>
      <c r="C5" s="13"/>
      <c r="D5" s="32"/>
      <c r="E5" s="13"/>
      <c r="F5" s="13"/>
      <c r="G5" s="13" t="s">
        <v>66</v>
      </c>
      <c r="H5" s="13"/>
      <c r="I5" s="50">
        <f>ROUND(E5*H5,2)</f>
        <v>0</v>
      </c>
      <c r="J5" s="53"/>
      <c r="K5" s="13" t="s">
        <v>66</v>
      </c>
      <c r="L5" s="13" t="s">
        <v>66</v>
      </c>
      <c r="M5" s="13" t="s">
        <v>66</v>
      </c>
      <c r="N5" s="45" t="s">
        <v>66</v>
      </c>
      <c r="O5" s="57"/>
      <c r="P5" s="33"/>
      <c r="Q5" s="47"/>
      <c r="R5" s="155"/>
    </row>
    <row r="6" spans="1:18" ht="37.5" x14ac:dyDescent="0.35">
      <c r="A6" s="27" t="s">
        <v>17</v>
      </c>
      <c r="B6" s="41">
        <v>2</v>
      </c>
      <c r="C6" s="13"/>
      <c r="D6" s="32"/>
      <c r="E6" s="13"/>
      <c r="F6" s="13"/>
      <c r="G6" s="13" t="s">
        <v>66</v>
      </c>
      <c r="H6" s="13"/>
      <c r="I6" s="50">
        <f>ROUND(E6*H6,2)</f>
        <v>0</v>
      </c>
      <c r="J6" s="53"/>
      <c r="K6" s="13" t="s">
        <v>66</v>
      </c>
      <c r="L6" s="13" t="s">
        <v>66</v>
      </c>
      <c r="M6" s="13" t="s">
        <v>66</v>
      </c>
      <c r="N6" s="45" t="s">
        <v>66</v>
      </c>
      <c r="O6" s="58"/>
      <c r="P6" s="33"/>
      <c r="Q6" s="47"/>
      <c r="R6" s="155"/>
    </row>
    <row r="7" spans="1:18" ht="37.5" x14ac:dyDescent="0.35">
      <c r="A7" s="15"/>
      <c r="B7" s="41">
        <v>3</v>
      </c>
      <c r="C7" s="13"/>
      <c r="D7" s="32"/>
      <c r="E7" s="13"/>
      <c r="F7" s="13"/>
      <c r="G7" s="13" t="s">
        <v>66</v>
      </c>
      <c r="H7" s="13"/>
      <c r="I7" s="50">
        <f>ROUND(E7*H7,2)</f>
        <v>0</v>
      </c>
      <c r="J7" s="53"/>
      <c r="K7" s="13" t="s">
        <v>66</v>
      </c>
      <c r="L7" s="13" t="s">
        <v>66</v>
      </c>
      <c r="M7" s="13" t="s">
        <v>66</v>
      </c>
      <c r="N7" s="45" t="s">
        <v>66</v>
      </c>
      <c r="O7" s="57"/>
      <c r="P7" s="33"/>
      <c r="Q7" s="47"/>
      <c r="R7" s="155"/>
    </row>
    <row r="8" spans="1:18" ht="37.5" x14ac:dyDescent="0.35">
      <c r="B8" s="41">
        <v>4</v>
      </c>
      <c r="C8" s="13"/>
      <c r="D8" s="32"/>
      <c r="E8" s="13"/>
      <c r="F8" s="13"/>
      <c r="G8" s="13" t="s">
        <v>66</v>
      </c>
      <c r="H8" s="13"/>
      <c r="I8" s="50">
        <f>ROUND(E8*H8,2)</f>
        <v>0</v>
      </c>
      <c r="J8" s="53"/>
      <c r="K8" s="13" t="s">
        <v>66</v>
      </c>
      <c r="L8" s="13" t="s">
        <v>66</v>
      </c>
      <c r="M8" s="13" t="s">
        <v>66</v>
      </c>
      <c r="N8" s="45" t="s">
        <v>66</v>
      </c>
      <c r="O8" s="57"/>
      <c r="P8" s="33"/>
      <c r="Q8" s="47"/>
      <c r="R8" s="155"/>
    </row>
    <row r="9" spans="1:18" ht="37.5" x14ac:dyDescent="0.35">
      <c r="A9" s="15"/>
      <c r="B9" s="41">
        <v>5</v>
      </c>
      <c r="C9" s="13"/>
      <c r="D9" s="32"/>
      <c r="E9" s="13"/>
      <c r="F9" s="13"/>
      <c r="G9" s="13" t="s">
        <v>66</v>
      </c>
      <c r="H9" s="13"/>
      <c r="I9" s="50">
        <f>ROUND(E9*H9,2)</f>
        <v>0</v>
      </c>
      <c r="J9" s="53"/>
      <c r="K9" s="13" t="s">
        <v>66</v>
      </c>
      <c r="L9" s="13" t="s">
        <v>66</v>
      </c>
      <c r="M9" s="13" t="s">
        <v>66</v>
      </c>
      <c r="N9" s="45" t="s">
        <v>66</v>
      </c>
      <c r="O9" s="57"/>
      <c r="P9" s="33"/>
      <c r="Q9" s="47"/>
      <c r="R9" s="155"/>
    </row>
    <row r="10" spans="1:18" ht="26.5" customHeight="1" x14ac:dyDescent="0.35">
      <c r="A10" s="27" t="s">
        <v>20</v>
      </c>
      <c r="B10" s="42"/>
      <c r="C10" s="14"/>
      <c r="D10" s="14"/>
      <c r="E10" s="86" t="s">
        <v>21</v>
      </c>
      <c r="F10" s="87"/>
      <c r="G10" s="104"/>
      <c r="H10" s="88"/>
      <c r="I10" s="52">
        <f>SUM(I5:I9)</f>
        <v>0</v>
      </c>
      <c r="J10" s="118" t="s">
        <v>67</v>
      </c>
      <c r="K10" s="119"/>
      <c r="L10" s="119"/>
      <c r="M10" s="119"/>
      <c r="N10" s="120"/>
      <c r="O10" s="59" t="s">
        <v>54</v>
      </c>
      <c r="P10" s="11"/>
      <c r="Q10" s="48"/>
      <c r="R10" s="155"/>
    </row>
    <row r="11" spans="1:18" ht="14.5" customHeight="1" x14ac:dyDescent="0.35">
      <c r="B11" s="42"/>
      <c r="C11" s="14"/>
      <c r="D11" s="14"/>
      <c r="E11" s="127" t="s">
        <v>68</v>
      </c>
      <c r="F11" s="128"/>
      <c r="G11" s="128"/>
      <c r="H11" s="62" t="s">
        <v>69</v>
      </c>
      <c r="I11" s="52" t="e">
        <f>I10*H11</f>
        <v>#VALUE!</v>
      </c>
      <c r="J11" s="121"/>
      <c r="K11" s="122"/>
      <c r="L11" s="122"/>
      <c r="M11" s="122"/>
      <c r="N11" s="123"/>
      <c r="O11" s="60" t="s">
        <v>70</v>
      </c>
      <c r="P11" s="11"/>
      <c r="Q11" s="48"/>
      <c r="R11" s="155"/>
    </row>
    <row r="12" spans="1:18" x14ac:dyDescent="0.35">
      <c r="B12" s="42"/>
      <c r="C12" s="14"/>
      <c r="D12" s="14"/>
      <c r="E12" s="86" t="s">
        <v>24</v>
      </c>
      <c r="F12" s="87"/>
      <c r="G12" s="104"/>
      <c r="H12" s="88"/>
      <c r="I12" s="52" t="e">
        <f>I10+I11</f>
        <v>#VALUE!</v>
      </c>
      <c r="J12" s="121"/>
      <c r="K12" s="122"/>
      <c r="L12" s="122"/>
      <c r="M12" s="122"/>
      <c r="N12" s="123"/>
      <c r="O12" s="60" t="s">
        <v>71</v>
      </c>
      <c r="P12" s="11"/>
      <c r="Q12" s="48"/>
      <c r="R12" s="155"/>
    </row>
    <row r="13" spans="1:18" ht="14.5" customHeight="1" x14ac:dyDescent="0.35">
      <c r="B13" s="95" t="s">
        <v>72</v>
      </c>
      <c r="C13" s="96"/>
      <c r="D13" s="96"/>
      <c r="E13" s="96"/>
      <c r="F13" s="96"/>
      <c r="G13" s="96"/>
      <c r="H13" s="96"/>
      <c r="I13" s="145"/>
      <c r="J13" s="121"/>
      <c r="K13" s="122"/>
      <c r="L13" s="122"/>
      <c r="M13" s="122"/>
      <c r="N13" s="123"/>
      <c r="O13" s="156" t="s">
        <v>73</v>
      </c>
      <c r="P13" s="157"/>
      <c r="Q13" s="158"/>
      <c r="R13" s="155"/>
    </row>
    <row r="14" spans="1:18" x14ac:dyDescent="0.35">
      <c r="B14" s="95"/>
      <c r="C14" s="96"/>
      <c r="D14" s="96"/>
      <c r="E14" s="96"/>
      <c r="F14" s="96"/>
      <c r="G14" s="96"/>
      <c r="H14" s="96"/>
      <c r="I14" s="145"/>
      <c r="J14" s="121"/>
      <c r="K14" s="122"/>
      <c r="L14" s="122"/>
      <c r="M14" s="122"/>
      <c r="N14" s="123"/>
      <c r="O14" s="156" t="s">
        <v>74</v>
      </c>
      <c r="P14" s="157"/>
      <c r="Q14" s="158"/>
      <c r="R14" s="155"/>
    </row>
    <row r="15" spans="1:18" ht="18.649999999999999" customHeight="1" x14ac:dyDescent="0.35">
      <c r="B15" s="95"/>
      <c r="C15" s="96"/>
      <c r="D15" s="96"/>
      <c r="E15" s="96"/>
      <c r="F15" s="96"/>
      <c r="G15" s="96"/>
      <c r="H15" s="96"/>
      <c r="I15" s="145"/>
      <c r="J15" s="121"/>
      <c r="K15" s="122"/>
      <c r="L15" s="122"/>
      <c r="M15" s="122"/>
      <c r="N15" s="123"/>
      <c r="O15" s="156" t="s">
        <v>75</v>
      </c>
      <c r="P15" s="157"/>
      <c r="Q15" s="158"/>
      <c r="R15" s="155"/>
    </row>
    <row r="16" spans="1:18" ht="29.15" customHeight="1" x14ac:dyDescent="0.35">
      <c r="A16" s="28" t="s">
        <v>28</v>
      </c>
      <c r="B16" s="95"/>
      <c r="C16" s="96"/>
      <c r="D16" s="96"/>
      <c r="E16" s="96"/>
      <c r="F16" s="96"/>
      <c r="G16" s="96"/>
      <c r="H16" s="96"/>
      <c r="I16" s="145"/>
      <c r="J16" s="121"/>
      <c r="K16" s="122"/>
      <c r="L16" s="122"/>
      <c r="M16" s="122"/>
      <c r="N16" s="123"/>
      <c r="O16" s="59" t="s">
        <v>76</v>
      </c>
      <c r="Q16" s="61"/>
      <c r="R16" s="155"/>
    </row>
    <row r="17" spans="2:18" ht="65.150000000000006" customHeight="1" thickBot="1" x14ac:dyDescent="0.4">
      <c r="B17" s="97"/>
      <c r="C17" s="98"/>
      <c r="D17" s="98"/>
      <c r="E17" s="98"/>
      <c r="F17" s="98"/>
      <c r="G17" s="98"/>
      <c r="H17" s="98"/>
      <c r="I17" s="146"/>
      <c r="J17" s="121"/>
      <c r="K17" s="122"/>
      <c r="L17" s="122"/>
      <c r="M17" s="122"/>
      <c r="N17" s="123"/>
      <c r="O17" s="139" t="s">
        <v>77</v>
      </c>
      <c r="P17" s="105"/>
      <c r="Q17" s="115"/>
      <c r="R17" s="155"/>
    </row>
    <row r="18" spans="2:18" ht="30" customHeight="1" x14ac:dyDescent="0.35">
      <c r="B18" s="51"/>
      <c r="C18" s="51"/>
      <c r="D18" s="51"/>
      <c r="E18" s="51"/>
      <c r="F18" s="51"/>
      <c r="G18" s="51"/>
      <c r="H18" s="51"/>
      <c r="I18" s="51"/>
      <c r="J18" s="136" t="s">
        <v>58</v>
      </c>
      <c r="K18" s="137"/>
      <c r="L18" s="137"/>
      <c r="M18" s="137"/>
      <c r="N18" s="138"/>
      <c r="O18" s="139"/>
      <c r="P18" s="105"/>
      <c r="Q18" s="115"/>
      <c r="R18" s="155"/>
    </row>
    <row r="19" spans="2:18" ht="6.65" customHeight="1" x14ac:dyDescent="0.35">
      <c r="B19" s="51"/>
      <c r="C19" s="51"/>
      <c r="D19" s="51"/>
      <c r="E19" s="51"/>
      <c r="F19" s="51"/>
      <c r="G19" s="51"/>
      <c r="H19" s="51"/>
      <c r="I19" s="51"/>
      <c r="J19" s="136"/>
      <c r="K19" s="137"/>
      <c r="L19" s="137"/>
      <c r="M19" s="137"/>
      <c r="N19" s="138"/>
      <c r="O19" s="139"/>
      <c r="P19" s="105"/>
      <c r="Q19" s="115"/>
      <c r="R19" s="155"/>
    </row>
    <row r="20" spans="2:18" ht="27.65" hidden="1" customHeight="1" x14ac:dyDescent="0.35">
      <c r="B20" s="51"/>
      <c r="C20" s="51"/>
      <c r="D20" s="51"/>
      <c r="E20" s="51"/>
      <c r="F20" s="51"/>
      <c r="G20" s="51"/>
      <c r="H20" s="51"/>
      <c r="I20" s="51"/>
      <c r="J20" s="136"/>
      <c r="K20" s="137"/>
      <c r="L20" s="137"/>
      <c r="M20" s="137"/>
      <c r="N20" s="138"/>
      <c r="O20" s="139"/>
      <c r="P20" s="105"/>
      <c r="Q20" s="115"/>
      <c r="R20" s="155"/>
    </row>
    <row r="21" spans="2:18" ht="45" customHeight="1" x14ac:dyDescent="0.35">
      <c r="B21" s="51"/>
      <c r="C21" s="51"/>
      <c r="D21" s="51"/>
      <c r="E21" s="51"/>
      <c r="F21" s="51"/>
      <c r="G21" s="51"/>
      <c r="H21" s="51"/>
      <c r="I21" s="51"/>
      <c r="J21" s="131" t="s">
        <v>78</v>
      </c>
      <c r="K21" s="82"/>
      <c r="L21" s="82"/>
      <c r="M21" s="82"/>
      <c r="N21" s="132"/>
      <c r="O21" s="139"/>
      <c r="P21" s="105"/>
      <c r="Q21" s="115"/>
      <c r="R21" s="155"/>
    </row>
    <row r="22" spans="2:18" ht="59.15" customHeight="1" x14ac:dyDescent="0.35">
      <c r="B22" s="51"/>
      <c r="C22" s="51"/>
      <c r="D22" s="51"/>
      <c r="E22" s="51"/>
      <c r="F22" s="51"/>
      <c r="G22" s="51"/>
      <c r="H22" s="51"/>
      <c r="I22" s="51"/>
      <c r="J22" s="131"/>
      <c r="K22" s="82"/>
      <c r="L22" s="82"/>
      <c r="M22" s="82"/>
      <c r="N22" s="132"/>
      <c r="O22" s="139"/>
      <c r="P22" s="105"/>
      <c r="Q22" s="115"/>
      <c r="R22" s="155"/>
    </row>
    <row r="23" spans="2:18" ht="46" customHeight="1" x14ac:dyDescent="0.35">
      <c r="J23" s="131"/>
      <c r="K23" s="82"/>
      <c r="L23" s="82"/>
      <c r="M23" s="82"/>
      <c r="N23" s="132"/>
      <c r="O23" s="139"/>
      <c r="P23" s="105"/>
      <c r="Q23" s="115"/>
    </row>
    <row r="24" spans="2:18" ht="30.65" customHeight="1" thickBot="1" x14ac:dyDescent="0.4">
      <c r="J24" s="133"/>
      <c r="K24" s="134"/>
      <c r="L24" s="134"/>
      <c r="M24" s="134"/>
      <c r="N24" s="135"/>
      <c r="O24" s="140"/>
      <c r="P24" s="116"/>
      <c r="Q24" s="117"/>
    </row>
  </sheetData>
  <mergeCells count="18">
    <mergeCell ref="O1:R1"/>
    <mergeCell ref="O2:Q2"/>
    <mergeCell ref="R2:R22"/>
    <mergeCell ref="O13:Q13"/>
    <mergeCell ref="O14:Q14"/>
    <mergeCell ref="O15:Q15"/>
    <mergeCell ref="J21:N24"/>
    <mergeCell ref="J18:N20"/>
    <mergeCell ref="O17:Q24"/>
    <mergeCell ref="J10:N17"/>
    <mergeCell ref="G2:I2"/>
    <mergeCell ref="J2:N2"/>
    <mergeCell ref="B13:I17"/>
    <mergeCell ref="B4:I4"/>
    <mergeCell ref="J4:N4"/>
    <mergeCell ref="E10:H10"/>
    <mergeCell ref="E12:H12"/>
    <mergeCell ref="E11:G11"/>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1" bestFit="1" customWidth="1"/>
  </cols>
  <sheetData>
    <row r="1" spans="1:1" x14ac:dyDescent="0.35">
      <c r="A1" s="11" t="s">
        <v>8</v>
      </c>
    </row>
    <row r="2" spans="1:1" x14ac:dyDescent="0.35">
      <c r="A2" s="11" t="s">
        <v>79</v>
      </c>
    </row>
    <row r="3" spans="1:1" x14ac:dyDescent="0.35">
      <c r="A3" s="11" t="s">
        <v>80</v>
      </c>
    </row>
    <row r="4" spans="1:1" x14ac:dyDescent="0.35">
      <c r="A4" s="11" t="s">
        <v>81</v>
      </c>
    </row>
    <row r="5" spans="1:1" x14ac:dyDescent="0.35">
      <c r="A5" s="11" t="s">
        <v>82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1E7A7B30-F7E4-4ABA-BFC5-74BB033F3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2026-04-17T08:26:31Z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